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4235" windowHeight="76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Лист1!$A$1:$S$19</definedName>
  </definedNames>
  <calcPr calcId="125725"/>
</workbook>
</file>

<file path=xl/calcChain.xml><?xml version="1.0" encoding="utf-8"?>
<calcChain xmlns="http://schemas.openxmlformats.org/spreadsheetml/2006/main">
  <c r="I31" i="1"/>
  <c r="J31"/>
  <c r="K31" s="1"/>
  <c r="L31" s="1"/>
  <c r="M31" s="1"/>
  <c r="N31" s="1"/>
  <c r="O31" s="1"/>
  <c r="P31" s="1"/>
  <c r="Q31" s="1"/>
  <c r="R31" s="1"/>
  <c r="H31"/>
  <c r="F25" l="1"/>
  <c r="G25"/>
  <c r="H25"/>
  <c r="I25"/>
  <c r="J25"/>
  <c r="K25"/>
  <c r="L25"/>
  <c r="M25"/>
  <c r="N25"/>
  <c r="O25"/>
  <c r="P25"/>
  <c r="Q25"/>
  <c r="R25"/>
  <c r="E25"/>
  <c r="F22"/>
  <c r="G22"/>
  <c r="H22"/>
  <c r="I22"/>
  <c r="J22"/>
  <c r="K22"/>
  <c r="L22"/>
  <c r="M22"/>
  <c r="N22"/>
  <c r="O22"/>
  <c r="P22"/>
  <c r="Q22"/>
  <c r="R22"/>
  <c r="E22"/>
  <c r="J37"/>
  <c r="L37"/>
  <c r="N37"/>
  <c r="P37"/>
  <c r="R37"/>
  <c r="F34"/>
  <c r="F37" s="1"/>
  <c r="G34"/>
  <c r="G37" s="1"/>
  <c r="H34"/>
  <c r="H37" s="1"/>
  <c r="I34"/>
  <c r="I37" s="1"/>
  <c r="J34"/>
  <c r="K34"/>
  <c r="K37" s="1"/>
  <c r="L34"/>
  <c r="M34"/>
  <c r="M37" s="1"/>
  <c r="N34"/>
  <c r="O34"/>
  <c r="O37" s="1"/>
  <c r="P34"/>
  <c r="Q34"/>
  <c r="Q37" s="1"/>
  <c r="R34"/>
  <c r="E34"/>
  <c r="E37" s="1"/>
  <c r="I28"/>
  <c r="J28"/>
  <c r="K28" s="1"/>
  <c r="L28" s="1"/>
  <c r="M28" s="1"/>
  <c r="N28" s="1"/>
  <c r="O28" s="1"/>
  <c r="P28" s="1"/>
  <c r="Q28" s="1"/>
  <c r="R28" s="1"/>
  <c r="H28"/>
  <c r="G32"/>
  <c r="H32"/>
  <c r="I32" s="1"/>
  <c r="J32" s="1"/>
  <c r="K32" s="1"/>
  <c r="L32" s="1"/>
  <c r="M32" s="1"/>
  <c r="N32" s="1"/>
  <c r="O32" s="1"/>
  <c r="P32" s="1"/>
  <c r="Q32" s="1"/>
  <c r="R32" s="1"/>
  <c r="F32"/>
  <c r="G26"/>
  <c r="H26"/>
  <c r="I26" s="1"/>
  <c r="J26" s="1"/>
  <c r="K26" s="1"/>
  <c r="L26" s="1"/>
  <c r="M26" s="1"/>
  <c r="N26" s="1"/>
  <c r="O26" s="1"/>
  <c r="P26" s="1"/>
  <c r="Q26" s="1"/>
  <c r="R26" s="1"/>
  <c r="F26"/>
  <c r="G23"/>
  <c r="H23"/>
  <c r="I23" s="1"/>
  <c r="J23" s="1"/>
  <c r="K23" s="1"/>
  <c r="L23" s="1"/>
  <c r="M23" s="1"/>
  <c r="N23" s="1"/>
  <c r="O23" s="1"/>
  <c r="P23" s="1"/>
  <c r="Q23" s="1"/>
  <c r="R23" s="1"/>
  <c r="F23"/>
  <c r="F29"/>
  <c r="G29" s="1"/>
  <c r="H29" s="1"/>
  <c r="I29" s="1"/>
  <c r="J29" s="1"/>
  <c r="K29" s="1"/>
  <c r="L29" s="1"/>
  <c r="M29" s="1"/>
  <c r="N29" s="1"/>
  <c r="O29" s="1"/>
  <c r="P29" s="1"/>
  <c r="Q29" s="1"/>
  <c r="R29" s="1"/>
  <c r="Q16" l="1"/>
  <c r="R16"/>
  <c r="R15"/>
  <c r="F16"/>
  <c r="G16"/>
  <c r="H16"/>
  <c r="I16"/>
  <c r="J16"/>
  <c r="K16"/>
  <c r="L16"/>
  <c r="M16"/>
  <c r="N16"/>
  <c r="O16"/>
  <c r="P16"/>
  <c r="F15"/>
  <c r="G15"/>
  <c r="H15"/>
  <c r="I15"/>
  <c r="J15"/>
  <c r="K15"/>
  <c r="L15"/>
  <c r="M15"/>
  <c r="N15"/>
  <c r="O15"/>
  <c r="P15"/>
  <c r="Q15"/>
  <c r="E16"/>
  <c r="E15"/>
  <c r="Q13"/>
  <c r="R13"/>
  <c r="Q12"/>
  <c r="R12"/>
  <c r="F13"/>
  <c r="G13"/>
  <c r="H13"/>
  <c r="I13"/>
  <c r="J13"/>
  <c r="K13"/>
  <c r="L13"/>
  <c r="M13"/>
  <c r="N13"/>
  <c r="O13"/>
  <c r="P13"/>
  <c r="E13"/>
  <c r="F12"/>
  <c r="G12"/>
  <c r="H12"/>
  <c r="I12"/>
  <c r="J12"/>
  <c r="K12"/>
  <c r="L12"/>
  <c r="M12"/>
  <c r="N12"/>
  <c r="O12"/>
  <c r="P12"/>
  <c r="E12"/>
  <c r="Q10"/>
  <c r="R10"/>
  <c r="F10"/>
  <c r="G10"/>
  <c r="H10"/>
  <c r="I10"/>
  <c r="J10"/>
  <c r="K10"/>
  <c r="L10"/>
  <c r="M10"/>
  <c r="N10"/>
  <c r="O10"/>
  <c r="P10"/>
  <c r="E10"/>
  <c r="F9"/>
  <c r="G9"/>
  <c r="H9"/>
  <c r="I9"/>
  <c r="J9"/>
  <c r="K9"/>
  <c r="L9"/>
  <c r="M9"/>
  <c r="N9"/>
  <c r="O9"/>
  <c r="P9"/>
  <c r="Q9"/>
  <c r="R9"/>
  <c r="E9"/>
  <c r="P21"/>
  <c r="Q21"/>
  <c r="R21"/>
  <c r="F21"/>
  <c r="G21"/>
  <c r="H21"/>
  <c r="I21"/>
  <c r="J21"/>
  <c r="K21"/>
  <c r="L21"/>
  <c r="M21"/>
  <c r="N21"/>
  <c r="O21"/>
  <c r="E21"/>
  <c r="D38"/>
  <c r="D37"/>
  <c r="C37"/>
  <c r="C34"/>
  <c r="C31"/>
  <c r="C28"/>
  <c r="D11"/>
  <c r="D14" l="1"/>
</calcChain>
</file>

<file path=xl/sharedStrings.xml><?xml version="1.0" encoding="utf-8"?>
<sst xmlns="http://schemas.openxmlformats.org/spreadsheetml/2006/main" count="48" uniqueCount="40">
  <si>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</si>
  <si>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п/п</t>
  </si>
  <si>
    <t>Цели, задачи, показатели</t>
  </si>
  <si>
    <t>Единица измерения</t>
  </si>
  <si>
    <t>Источник информации</t>
  </si>
  <si>
    <t>Цель: удовлетворение потребности населения Балахтинского района в транспортных услугах</t>
  </si>
  <si>
    <t>Транспортная подвижность населения (количество поездок/количество жителей)</t>
  </si>
  <si>
    <t>Поездок/чел.</t>
  </si>
  <si>
    <t>автомобильный</t>
  </si>
  <si>
    <t>водный</t>
  </si>
  <si>
    <t>Объем субсидий на 1 пассажира</t>
  </si>
  <si>
    <t>руб/пасс</t>
  </si>
  <si>
    <t>1.1</t>
  </si>
  <si>
    <t>1.2</t>
  </si>
  <si>
    <t>2.1</t>
  </si>
  <si>
    <t>2.2</t>
  </si>
  <si>
    <t>3.1</t>
  </si>
  <si>
    <t>3.2</t>
  </si>
  <si>
    <t xml:space="preserve">                                                                                   </t>
  </si>
  <si>
    <t xml:space="preserve">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</si>
  <si>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</t>
  </si>
  <si>
    <t>Ведомственная статистика</t>
  </si>
  <si>
    <t>3</t>
  </si>
  <si>
    <t>Объем субсидий на 1 км</t>
  </si>
  <si>
    <t xml:space="preserve">Глава района </t>
  </si>
  <si>
    <t>Н.М.Юртаев</t>
  </si>
  <si>
    <t>тыс.руб/км</t>
  </si>
  <si>
    <t>Кол-во поездок</t>
  </si>
  <si>
    <t>Кол-во жителей</t>
  </si>
  <si>
    <t>Автомобильный</t>
  </si>
  <si>
    <t>Водный</t>
  </si>
  <si>
    <t>Кол-во пассаж</t>
  </si>
  <si>
    <t xml:space="preserve">Субсидия </t>
  </si>
  <si>
    <t>Пробег, км</t>
  </si>
  <si>
    <t>Субсидия, т.р</t>
  </si>
  <si>
    <t>Субсидия, р</t>
  </si>
  <si>
    <t>Кол-во пассажиров</t>
  </si>
  <si>
    <t>Население</t>
  </si>
  <si>
    <t>Дефляторы,%</t>
  </si>
  <si>
    <t>Приложение № 1 к муниципальной программе Балахтинского района "Поддержка транспортной отрасли Балахтинского района"              от________________№________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</si>
</sst>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9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1" fontId="0" fillId="0" borderId="9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justify"/>
    </xf>
    <xf numFmtId="0" fontId="8" fillId="0" borderId="0" xfId="0" applyFont="1"/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tabSelected="1" view="pageBreakPreview" topLeftCell="C1" zoomScale="90" zoomScaleNormal="100" zoomScaleSheetLayoutView="90" workbookViewId="0">
      <selection activeCell="J8" sqref="J8"/>
    </sheetView>
  </sheetViews>
  <sheetFormatPr defaultRowHeight="15"/>
  <cols>
    <col min="1" max="1" width="5.28515625" style="3" customWidth="1"/>
    <col min="2" max="2" width="15.42578125" style="1" customWidth="1"/>
    <col min="3" max="3" width="13.28515625" style="1" customWidth="1"/>
    <col min="4" max="4" width="16.28515625" style="1" customWidth="1"/>
    <col min="5" max="5" width="11.42578125" style="1" customWidth="1"/>
    <col min="6" max="9" width="12.140625" style="1" customWidth="1"/>
    <col min="10" max="10" width="9.85546875" style="1" customWidth="1"/>
    <col min="11" max="11" width="10.5703125" style="1" customWidth="1"/>
    <col min="12" max="12" width="10.85546875" style="1" customWidth="1"/>
    <col min="13" max="13" width="10.28515625" style="1" customWidth="1"/>
    <col min="14" max="14" width="10.5703125" style="1" customWidth="1"/>
    <col min="15" max="15" width="10.140625" style="1" customWidth="1"/>
    <col min="16" max="16" width="10.7109375" style="1" customWidth="1"/>
    <col min="17" max="17" width="11" style="1" customWidth="1"/>
    <col min="18" max="18" width="10.7109375" style="1" customWidth="1"/>
    <col min="19" max="16384" width="9.140625" style="1"/>
  </cols>
  <sheetData>
    <row r="1" spans="1:18" ht="15" customHeight="1">
      <c r="A1" s="2" t="s">
        <v>18</v>
      </c>
      <c r="E1" s="4"/>
      <c r="F1" s="4"/>
      <c r="G1" s="4"/>
      <c r="H1" s="4"/>
      <c r="I1" s="4"/>
      <c r="J1" s="4"/>
      <c r="K1" s="4"/>
      <c r="L1" s="4"/>
      <c r="M1" s="4"/>
      <c r="N1" s="4"/>
      <c r="O1" s="37" t="s">
        <v>39</v>
      </c>
      <c r="P1" s="37"/>
      <c r="Q1" s="37"/>
      <c r="R1" s="37"/>
    </row>
    <row r="2" spans="1:18" ht="23.25" customHeight="1">
      <c r="A2" s="2" t="s">
        <v>19</v>
      </c>
      <c r="E2" s="4"/>
      <c r="F2" s="4"/>
      <c r="G2" s="4"/>
      <c r="H2" s="4"/>
      <c r="I2" s="4"/>
      <c r="J2" s="4"/>
      <c r="K2" s="4"/>
      <c r="L2" s="4"/>
      <c r="M2" s="4"/>
      <c r="N2" s="4"/>
      <c r="O2" s="37"/>
      <c r="P2" s="37"/>
      <c r="Q2" s="37"/>
      <c r="R2" s="37"/>
    </row>
    <row r="3" spans="1:18" ht="36.75" customHeight="1">
      <c r="A3" s="2" t="s">
        <v>20</v>
      </c>
      <c r="E3" s="4"/>
      <c r="F3" s="4"/>
      <c r="G3" s="4"/>
      <c r="H3" s="4"/>
      <c r="I3" s="4"/>
      <c r="J3" s="4"/>
      <c r="K3" s="4"/>
      <c r="L3" s="4"/>
      <c r="M3" s="4"/>
      <c r="N3" s="4"/>
      <c r="O3" s="37"/>
      <c r="P3" s="37"/>
      <c r="Q3" s="37"/>
      <c r="R3" s="37"/>
    </row>
    <row r="4" spans="1:18" ht="60" customHeight="1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s="12" customFormat="1" ht="15" customHeight="1">
      <c r="A5" s="13" t="s">
        <v>1</v>
      </c>
      <c r="B5" s="13" t="s">
        <v>2</v>
      </c>
      <c r="C5" s="13" t="s">
        <v>3</v>
      </c>
      <c r="D5" s="13" t="s">
        <v>4</v>
      </c>
      <c r="E5" s="13">
        <v>2017</v>
      </c>
      <c r="F5" s="13">
        <v>2018</v>
      </c>
      <c r="G5" s="13">
        <v>2019</v>
      </c>
      <c r="H5" s="13">
        <v>2020</v>
      </c>
      <c r="I5" s="13">
        <v>2021</v>
      </c>
      <c r="J5" s="13">
        <v>2022</v>
      </c>
      <c r="K5" s="13">
        <v>2023</v>
      </c>
      <c r="L5" s="13">
        <v>2024</v>
      </c>
      <c r="M5" s="13">
        <v>2025</v>
      </c>
      <c r="N5" s="13">
        <v>2026</v>
      </c>
      <c r="O5" s="13">
        <v>2027</v>
      </c>
      <c r="P5" s="13">
        <v>2028</v>
      </c>
      <c r="Q5" s="13">
        <v>2029</v>
      </c>
      <c r="R5" s="13">
        <v>2030</v>
      </c>
    </row>
    <row r="6" spans="1:18" s="12" customFormat="1" ht="32.25" customHeight="1">
      <c r="A6" s="18"/>
      <c r="B6" s="18"/>
      <c r="C6" s="18"/>
      <c r="D6" s="18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27" customHeight="1">
      <c r="A7" s="5"/>
      <c r="B7" s="15" t="s">
        <v>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7"/>
    </row>
    <row r="8" spans="1:18" ht="110.25" customHeight="1">
      <c r="A8" s="6">
        <v>1</v>
      </c>
      <c r="B8" s="7" t="s">
        <v>6</v>
      </c>
      <c r="C8" s="5" t="s">
        <v>7</v>
      </c>
      <c r="D8" s="19" t="s">
        <v>21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A9" s="6" t="s">
        <v>12</v>
      </c>
      <c r="B9" s="7" t="s">
        <v>8</v>
      </c>
      <c r="C9" s="5"/>
      <c r="D9" s="20"/>
      <c r="E9" s="35">
        <f>E22/E23</f>
        <v>4.125368336458612</v>
      </c>
      <c r="F9" s="35">
        <f t="shared" ref="F9:R9" si="0">F22/F23</f>
        <v>4.1878739173140458</v>
      </c>
      <c r="G9" s="35">
        <f t="shared" si="0"/>
        <v>4.2513265524248638</v>
      </c>
      <c r="H9" s="35">
        <f t="shared" si="0"/>
        <v>4.3157405910979678</v>
      </c>
      <c r="I9" s="35">
        <f t="shared" si="0"/>
        <v>4.3811306000539973</v>
      </c>
      <c r="J9" s="35">
        <f t="shared" si="0"/>
        <v>4.4475113667214821</v>
      </c>
      <c r="K9" s="35">
        <f t="shared" si="0"/>
        <v>4.5148979025808975</v>
      </c>
      <c r="L9" s="35">
        <f t="shared" si="0"/>
        <v>4.5833054465593959</v>
      </c>
      <c r="M9" s="35">
        <f t="shared" si="0"/>
        <v>4.6527494684769621</v>
      </c>
      <c r="N9" s="35">
        <f t="shared" si="0"/>
        <v>4.7232456725447935</v>
      </c>
      <c r="O9" s="35">
        <f t="shared" si="0"/>
        <v>4.7948100009166836</v>
      </c>
      <c r="P9" s="35">
        <f t="shared" si="0"/>
        <v>4.8674586372942095</v>
      </c>
      <c r="Q9" s="35">
        <f t="shared" si="0"/>
        <v>4.9412080105865455</v>
      </c>
      <c r="R9" s="35">
        <f t="shared" si="0"/>
        <v>5.0160747986257341</v>
      </c>
    </row>
    <row r="10" spans="1:18">
      <c r="A10" s="6" t="s">
        <v>13</v>
      </c>
      <c r="B10" s="7" t="s">
        <v>9</v>
      </c>
      <c r="C10" s="5"/>
      <c r="D10" s="21"/>
      <c r="E10" s="35">
        <f>E25/E26</f>
        <v>0.58012322528797211</v>
      </c>
      <c r="F10" s="35">
        <f t="shared" ref="F10:R10" si="1">F25/F26</f>
        <v>0.58891297112566865</v>
      </c>
      <c r="G10" s="35">
        <f t="shared" si="1"/>
        <v>0.59783589493060307</v>
      </c>
      <c r="H10" s="35">
        <f t="shared" si="1"/>
        <v>0.60689401455076364</v>
      </c>
      <c r="I10" s="35">
        <f t="shared" si="1"/>
        <v>0.61608937840759348</v>
      </c>
      <c r="J10" s="35">
        <f t="shared" si="1"/>
        <v>0.62542406595922362</v>
      </c>
      <c r="K10" s="35">
        <f t="shared" si="1"/>
        <v>0.63490018817072691</v>
      </c>
      <c r="L10" s="35">
        <f t="shared" si="1"/>
        <v>0.64451988799149551</v>
      </c>
      <c r="M10" s="35">
        <f t="shared" si="1"/>
        <v>0.65428534083985146</v>
      </c>
      <c r="N10" s="35">
        <f t="shared" si="1"/>
        <v>0.66419875509500059</v>
      </c>
      <c r="O10" s="35">
        <f t="shared" si="1"/>
        <v>0.67426237259643984</v>
      </c>
      <c r="P10" s="35">
        <f t="shared" si="1"/>
        <v>0.68447846915093136</v>
      </c>
      <c r="Q10" s="35">
        <f t="shared" si="1"/>
        <v>0.6948493550471575</v>
      </c>
      <c r="R10" s="35">
        <f t="shared" si="1"/>
        <v>0.70537737557817504</v>
      </c>
    </row>
    <row r="11" spans="1:18" ht="45">
      <c r="A11" s="6">
        <v>2</v>
      </c>
      <c r="B11" s="7" t="s">
        <v>10</v>
      </c>
      <c r="C11" s="5" t="s">
        <v>11</v>
      </c>
      <c r="D11" s="19" t="str">
        <f>D8</f>
        <v>Ведомственная статистика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>
      <c r="A12" s="6" t="s">
        <v>14</v>
      </c>
      <c r="B12" s="7" t="s">
        <v>8</v>
      </c>
      <c r="C12" s="5"/>
      <c r="D12" s="20"/>
      <c r="E12" s="36">
        <f>E28/E29</f>
        <v>132.32207792207791</v>
      </c>
      <c r="F12" s="36">
        <f t="shared" ref="F12:R12" si="2">F28/F29</f>
        <v>137.85229695677461</v>
      </c>
      <c r="G12" s="36">
        <f t="shared" si="2"/>
        <v>143.06447988782588</v>
      </c>
      <c r="H12" s="36">
        <f t="shared" si="2"/>
        <v>146.62329779548327</v>
      </c>
      <c r="I12" s="36">
        <f t="shared" si="2"/>
        <v>150.27064351178885</v>
      </c>
      <c r="J12" s="36">
        <f t="shared" si="2"/>
        <v>154.00871922103732</v>
      </c>
      <c r="K12" s="36">
        <f t="shared" si="2"/>
        <v>157.83978188822735</v>
      </c>
      <c r="L12" s="36">
        <f t="shared" si="2"/>
        <v>161.76614462176536</v>
      </c>
      <c r="M12" s="36">
        <f t="shared" si="2"/>
        <v>165.79017807006801</v>
      </c>
      <c r="N12" s="36">
        <f t="shared" si="2"/>
        <v>169.91431185290554</v>
      </c>
      <c r="O12" s="36">
        <f t="shared" si="2"/>
        <v>174.14103602835098</v>
      </c>
      <c r="P12" s="36">
        <f t="shared" si="2"/>
        <v>178.47290259622042</v>
      </c>
      <c r="Q12" s="36">
        <f t="shared" si="2"/>
        <v>182.91252703891249</v>
      </c>
      <c r="R12" s="36">
        <f t="shared" si="2"/>
        <v>187.46258990057703</v>
      </c>
    </row>
    <row r="13" spans="1:18">
      <c r="A13" s="6" t="s">
        <v>15</v>
      </c>
      <c r="B13" s="7" t="s">
        <v>9</v>
      </c>
      <c r="C13" s="5"/>
      <c r="D13" s="21"/>
      <c r="E13" s="36">
        <f>E31/E32</f>
        <v>1348.1621721462875</v>
      </c>
      <c r="F13" s="36">
        <f t="shared" ref="F13:R13" si="3">F31/F32</f>
        <v>1404.5031583861264</v>
      </c>
      <c r="G13" s="36">
        <f t="shared" si="3"/>
        <v>1463.1944238140827</v>
      </c>
      <c r="H13" s="36">
        <f t="shared" si="3"/>
        <v>1499.592295053239</v>
      </c>
      <c r="I13" s="36">
        <f t="shared" si="3"/>
        <v>1536.8955859749617</v>
      </c>
      <c r="J13" s="36">
        <f t="shared" si="3"/>
        <v>1575.1268194569261</v>
      </c>
      <c r="K13" s="36">
        <f t="shared" si="3"/>
        <v>1614.309078647397</v>
      </c>
      <c r="L13" s="36">
        <f t="shared" si="3"/>
        <v>1654.4660209023077</v>
      </c>
      <c r="M13" s="36">
        <f t="shared" si="3"/>
        <v>1695.6218920690319</v>
      </c>
      <c r="N13" s="36">
        <f t="shared" si="3"/>
        <v>1737.8015411254755</v>
      </c>
      <c r="O13" s="36">
        <f t="shared" si="3"/>
        <v>1781.0304351833233</v>
      </c>
      <c r="P13" s="36">
        <f t="shared" si="3"/>
        <v>1825.334674864501</v>
      </c>
      <c r="Q13" s="36">
        <f t="shared" si="3"/>
        <v>1870.7410100601355</v>
      </c>
      <c r="R13" s="36">
        <f t="shared" si="3"/>
        <v>1917.2768560815318</v>
      </c>
    </row>
    <row r="14" spans="1:18" ht="45">
      <c r="A14" s="6" t="s">
        <v>22</v>
      </c>
      <c r="B14" s="10" t="s">
        <v>23</v>
      </c>
      <c r="C14" s="5" t="s">
        <v>26</v>
      </c>
      <c r="D14" s="19" t="str">
        <f>D11</f>
        <v>Ведомственная статистика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>
      <c r="A15" s="6" t="s">
        <v>16</v>
      </c>
      <c r="B15" s="7" t="s">
        <v>8</v>
      </c>
      <c r="C15" s="5"/>
      <c r="D15" s="20"/>
      <c r="E15" s="36">
        <f>E34/E35</f>
        <v>57.145821100019575</v>
      </c>
      <c r="F15" s="36">
        <f t="shared" ref="F15:R15" si="4">F34/F35</f>
        <v>59.831669602661975</v>
      </c>
      <c r="G15" s="36">
        <f t="shared" si="4"/>
        <v>62.643570170287731</v>
      </c>
      <c r="H15" s="36">
        <f t="shared" si="4"/>
        <v>64.522877275396354</v>
      </c>
      <c r="I15" s="36">
        <f t="shared" si="4"/>
        <v>66.458563593658255</v>
      </c>
      <c r="J15" s="36">
        <f t="shared" si="4"/>
        <v>68.452320501468009</v>
      </c>
      <c r="K15" s="36">
        <f t="shared" si="4"/>
        <v>70.505890116512049</v>
      </c>
      <c r="L15" s="36">
        <f t="shared" si="4"/>
        <v>72.6210668200074</v>
      </c>
      <c r="M15" s="36">
        <f t="shared" si="4"/>
        <v>74.799698824607631</v>
      </c>
      <c r="N15" s="36">
        <f t="shared" si="4"/>
        <v>77.043689789345848</v>
      </c>
      <c r="O15" s="36">
        <f t="shared" si="4"/>
        <v>79.355000483026231</v>
      </c>
      <c r="P15" s="36">
        <f t="shared" si="4"/>
        <v>81.735650497517014</v>
      </c>
      <c r="Q15" s="36">
        <f t="shared" si="4"/>
        <v>84.18772001244254</v>
      </c>
      <c r="R15" s="36">
        <f t="shared" si="4"/>
        <v>86.713351612815813</v>
      </c>
    </row>
    <row r="16" spans="1:18">
      <c r="A16" s="6" t="s">
        <v>17</v>
      </c>
      <c r="B16" s="7" t="s">
        <v>9</v>
      </c>
      <c r="C16" s="5"/>
      <c r="D16" s="21"/>
      <c r="E16" s="36">
        <f>E37/E38</f>
        <v>1.3165494227994228</v>
      </c>
      <c r="F16" s="36">
        <f t="shared" ref="F16:R16" si="5">F37/F38</f>
        <v>1.3784271284271283</v>
      </c>
      <c r="G16" s="36">
        <f t="shared" si="5"/>
        <v>1.4432088744588745</v>
      </c>
      <c r="H16" s="36">
        <f t="shared" si="5"/>
        <v>1.4865051406926406</v>
      </c>
      <c r="I16" s="36">
        <f t="shared" si="5"/>
        <v>1.53110029491342</v>
      </c>
      <c r="J16" s="36">
        <f t="shared" si="5"/>
        <v>1.5770333037608226</v>
      </c>
      <c r="K16" s="36">
        <f t="shared" si="5"/>
        <v>1.6243443028736473</v>
      </c>
      <c r="L16" s="36">
        <f t="shared" si="5"/>
        <v>1.6730746319598566</v>
      </c>
      <c r="M16" s="36">
        <f t="shared" si="5"/>
        <v>1.7232668709186523</v>
      </c>
      <c r="N16" s="36">
        <f t="shared" si="5"/>
        <v>1.7749648770462119</v>
      </c>
      <c r="O16" s="36">
        <f t="shared" si="5"/>
        <v>1.8282138233575984</v>
      </c>
      <c r="P16" s="36">
        <f t="shared" si="5"/>
        <v>1.8830602380583263</v>
      </c>
      <c r="Q16" s="36">
        <f t="shared" si="5"/>
        <v>1.9395520452000761</v>
      </c>
      <c r="R16" s="36">
        <f t="shared" si="5"/>
        <v>1.9977386065560785</v>
      </c>
    </row>
    <row r="17" spans="1:18">
      <c r="A17" s="2"/>
    </row>
    <row r="18" spans="1:18">
      <c r="A18" s="2"/>
    </row>
    <row r="19" spans="1:18" s="27" customFormat="1" ht="18.75">
      <c r="A19" s="38" t="s">
        <v>24</v>
      </c>
      <c r="B19" s="39"/>
      <c r="C19" s="39"/>
      <c r="F19" s="40" t="s">
        <v>25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8" s="32" customFormat="1" ht="27.75" customHeight="1">
      <c r="A21" s="28"/>
      <c r="B21" s="28"/>
      <c r="C21" s="28"/>
      <c r="D21" s="28"/>
      <c r="E21" s="28">
        <f>E5</f>
        <v>2017</v>
      </c>
      <c r="F21" s="28">
        <f t="shared" ref="F21:R21" si="6">F5</f>
        <v>2018</v>
      </c>
      <c r="G21" s="28">
        <f t="shared" si="6"/>
        <v>2019</v>
      </c>
      <c r="H21" s="28">
        <f t="shared" si="6"/>
        <v>2020</v>
      </c>
      <c r="I21" s="28">
        <f t="shared" si="6"/>
        <v>2021</v>
      </c>
      <c r="J21" s="28">
        <f t="shared" si="6"/>
        <v>2022</v>
      </c>
      <c r="K21" s="28">
        <f t="shared" si="6"/>
        <v>2023</v>
      </c>
      <c r="L21" s="28">
        <f t="shared" si="6"/>
        <v>2024</v>
      </c>
      <c r="M21" s="28">
        <f t="shared" si="6"/>
        <v>2025</v>
      </c>
      <c r="N21" s="28">
        <f t="shared" si="6"/>
        <v>2026</v>
      </c>
      <c r="O21" s="28">
        <f t="shared" si="6"/>
        <v>2027</v>
      </c>
      <c r="P21" s="28">
        <f t="shared" si="6"/>
        <v>2028</v>
      </c>
      <c r="Q21" s="28">
        <f t="shared" si="6"/>
        <v>2029</v>
      </c>
      <c r="R21" s="28">
        <f t="shared" si="6"/>
        <v>2030</v>
      </c>
    </row>
    <row r="22" spans="1:18" s="3" customFormat="1">
      <c r="A22" s="24"/>
      <c r="B22" s="24"/>
      <c r="C22" s="29" t="s">
        <v>29</v>
      </c>
      <c r="D22" s="31" t="s">
        <v>27</v>
      </c>
      <c r="E22" s="34">
        <f>E29</f>
        <v>77000</v>
      </c>
      <c r="F22" s="34">
        <f t="shared" ref="F22:R22" si="7">F29</f>
        <v>77384.999999999985</v>
      </c>
      <c r="G22" s="34">
        <f t="shared" si="7"/>
        <v>77771.924999999974</v>
      </c>
      <c r="H22" s="34">
        <f t="shared" si="7"/>
        <v>78160.784624999971</v>
      </c>
      <c r="I22" s="34">
        <f t="shared" si="7"/>
        <v>78551.588548124957</v>
      </c>
      <c r="J22" s="34">
        <f t="shared" si="7"/>
        <v>78944.346490865573</v>
      </c>
      <c r="K22" s="34">
        <f t="shared" si="7"/>
        <v>79339.06822331989</v>
      </c>
      <c r="L22" s="34">
        <f t="shared" si="7"/>
        <v>79735.763564436478</v>
      </c>
      <c r="M22" s="34">
        <f t="shared" si="7"/>
        <v>80134.442382258654</v>
      </c>
      <c r="N22" s="34">
        <f t="shared" si="7"/>
        <v>80535.114594169936</v>
      </c>
      <c r="O22" s="34">
        <f t="shared" si="7"/>
        <v>80937.790167140774</v>
      </c>
      <c r="P22" s="34">
        <f t="shared" si="7"/>
        <v>81342.479117976472</v>
      </c>
      <c r="Q22" s="34">
        <f t="shared" si="7"/>
        <v>81749.191513566344</v>
      </c>
      <c r="R22" s="34">
        <f t="shared" si="7"/>
        <v>82157.937471134166</v>
      </c>
    </row>
    <row r="23" spans="1:18" s="3" customFormat="1">
      <c r="A23" s="24"/>
      <c r="B23" s="24"/>
      <c r="C23" s="29"/>
      <c r="D23" s="31" t="s">
        <v>28</v>
      </c>
      <c r="E23" s="34">
        <v>18665</v>
      </c>
      <c r="F23" s="34">
        <f>E23*F45%</f>
        <v>18478.349999999999</v>
      </c>
      <c r="G23" s="34">
        <f t="shared" ref="G23:R23" si="8">F23*G45%</f>
        <v>18293.566499999997</v>
      </c>
      <c r="H23" s="34">
        <f t="shared" si="8"/>
        <v>18110.630834999996</v>
      </c>
      <c r="I23" s="34">
        <f t="shared" si="8"/>
        <v>17929.524526649995</v>
      </c>
      <c r="J23" s="34">
        <f t="shared" si="8"/>
        <v>17750.229281383494</v>
      </c>
      <c r="K23" s="34">
        <f t="shared" si="8"/>
        <v>17572.726988569659</v>
      </c>
      <c r="L23" s="34">
        <f t="shared" si="8"/>
        <v>17396.999718683961</v>
      </c>
      <c r="M23" s="34">
        <f t="shared" si="8"/>
        <v>17223.029721497121</v>
      </c>
      <c r="N23" s="34">
        <f t="shared" si="8"/>
        <v>17050.799424282151</v>
      </c>
      <c r="O23" s="34">
        <f t="shared" si="8"/>
        <v>16880.291430039331</v>
      </c>
      <c r="P23" s="34">
        <f t="shared" si="8"/>
        <v>16711.488515738936</v>
      </c>
      <c r="Q23" s="34">
        <f t="shared" si="8"/>
        <v>16544.373630581547</v>
      </c>
      <c r="R23" s="34">
        <f t="shared" si="8"/>
        <v>16378.929894275732</v>
      </c>
    </row>
    <row r="24" spans="1:18" s="3" customFormat="1">
      <c r="A24" s="24"/>
      <c r="B24" s="24"/>
      <c r="C24" s="31"/>
      <c r="D24" s="31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33"/>
    </row>
    <row r="25" spans="1:18" s="3" customFormat="1">
      <c r="A25" s="24"/>
      <c r="B25" s="24"/>
      <c r="C25" s="30" t="s">
        <v>30</v>
      </c>
      <c r="D25" s="31" t="s">
        <v>27</v>
      </c>
      <c r="E25" s="34">
        <f>E32</f>
        <v>10828</v>
      </c>
      <c r="F25" s="34">
        <f t="shared" ref="F25:R25" si="9">F32</f>
        <v>10882.14</v>
      </c>
      <c r="G25" s="34">
        <f t="shared" si="9"/>
        <v>10936.550699999998</v>
      </c>
      <c r="H25" s="34">
        <f t="shared" si="9"/>
        <v>10991.233453499997</v>
      </c>
      <c r="I25" s="34">
        <f t="shared" si="9"/>
        <v>11046.189620767496</v>
      </c>
      <c r="J25" s="34">
        <f t="shared" si="9"/>
        <v>11101.420568871332</v>
      </c>
      <c r="K25" s="34">
        <f t="shared" si="9"/>
        <v>11156.927671715688</v>
      </c>
      <c r="L25" s="34">
        <f t="shared" si="9"/>
        <v>11212.712310074265</v>
      </c>
      <c r="M25" s="34">
        <f t="shared" si="9"/>
        <v>11268.775871624635</v>
      </c>
      <c r="N25" s="34">
        <f t="shared" si="9"/>
        <v>11325.119750982758</v>
      </c>
      <c r="O25" s="34">
        <f t="shared" si="9"/>
        <v>11381.74534973767</v>
      </c>
      <c r="P25" s="34">
        <f t="shared" si="9"/>
        <v>11438.654076486357</v>
      </c>
      <c r="Q25" s="34">
        <f t="shared" si="9"/>
        <v>11495.847346868788</v>
      </c>
      <c r="R25" s="34">
        <f t="shared" si="9"/>
        <v>11553.326583603131</v>
      </c>
    </row>
    <row r="26" spans="1:18" s="3" customFormat="1">
      <c r="A26" s="24"/>
      <c r="B26" s="24"/>
      <c r="C26" s="30"/>
      <c r="D26" s="31" t="s">
        <v>28</v>
      </c>
      <c r="E26" s="34">
        <v>18665</v>
      </c>
      <c r="F26" s="34">
        <f>E26*F45%</f>
        <v>18478.349999999999</v>
      </c>
      <c r="G26" s="34">
        <f t="shared" ref="G26:R26" si="10">F26*G45%</f>
        <v>18293.566499999997</v>
      </c>
      <c r="H26" s="34">
        <f t="shared" si="10"/>
        <v>18110.630834999996</v>
      </c>
      <c r="I26" s="34">
        <f t="shared" si="10"/>
        <v>17929.524526649995</v>
      </c>
      <c r="J26" s="34">
        <f t="shared" si="10"/>
        <v>17750.229281383494</v>
      </c>
      <c r="K26" s="34">
        <f t="shared" si="10"/>
        <v>17572.726988569659</v>
      </c>
      <c r="L26" s="34">
        <f t="shared" si="10"/>
        <v>17396.999718683961</v>
      </c>
      <c r="M26" s="34">
        <f t="shared" si="10"/>
        <v>17223.029721497121</v>
      </c>
      <c r="N26" s="34">
        <f t="shared" si="10"/>
        <v>17050.799424282151</v>
      </c>
      <c r="O26" s="34">
        <f t="shared" si="10"/>
        <v>16880.291430039331</v>
      </c>
      <c r="P26" s="34">
        <f t="shared" si="10"/>
        <v>16711.488515738936</v>
      </c>
      <c r="Q26" s="34">
        <f t="shared" si="10"/>
        <v>16544.373630581547</v>
      </c>
      <c r="R26" s="34">
        <f t="shared" si="10"/>
        <v>16378.929894275732</v>
      </c>
    </row>
    <row r="27" spans="1:18" s="3" customFormat="1">
      <c r="A27" s="24"/>
      <c r="B27" s="24"/>
      <c r="C27" s="31"/>
      <c r="D27" s="31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33"/>
    </row>
    <row r="28" spans="1:18" s="3" customFormat="1">
      <c r="A28" s="24"/>
      <c r="B28" s="24"/>
      <c r="C28" s="29" t="str">
        <f>C22</f>
        <v>Автомобильный</v>
      </c>
      <c r="D28" s="31" t="s">
        <v>35</v>
      </c>
      <c r="E28" s="26">
        <v>10188800</v>
      </c>
      <c r="F28" s="26">
        <v>10667700</v>
      </c>
      <c r="G28" s="26">
        <v>11126400</v>
      </c>
      <c r="H28" s="26">
        <f>G28*H41%</f>
        <v>11460192</v>
      </c>
      <c r="I28" s="26">
        <f t="shared" ref="I28:R28" si="11">H28*I41%</f>
        <v>11803997.76</v>
      </c>
      <c r="J28" s="26">
        <f t="shared" si="11"/>
        <v>12158117.6928</v>
      </c>
      <c r="K28" s="26">
        <f t="shared" si="11"/>
        <v>12522861.223584</v>
      </c>
      <c r="L28" s="26">
        <f t="shared" si="11"/>
        <v>12898547.060291521</v>
      </c>
      <c r="M28" s="26">
        <f t="shared" si="11"/>
        <v>13285503.472100267</v>
      </c>
      <c r="N28" s="26">
        <f t="shared" si="11"/>
        <v>13684068.576263275</v>
      </c>
      <c r="O28" s="26">
        <f t="shared" si="11"/>
        <v>14094590.633551173</v>
      </c>
      <c r="P28" s="26">
        <f t="shared" si="11"/>
        <v>14517428.352557708</v>
      </c>
      <c r="Q28" s="26">
        <f t="shared" si="11"/>
        <v>14952951.20313444</v>
      </c>
      <c r="R28" s="26">
        <f t="shared" si="11"/>
        <v>15401539.739228474</v>
      </c>
    </row>
    <row r="29" spans="1:18" s="3" customFormat="1">
      <c r="A29" s="24"/>
      <c r="B29" s="24"/>
      <c r="C29" s="29"/>
      <c r="D29" s="31" t="s">
        <v>31</v>
      </c>
      <c r="E29" s="34">
        <v>77000</v>
      </c>
      <c r="F29" s="34">
        <f>E29*F43%</f>
        <v>77384.999999999985</v>
      </c>
      <c r="G29" s="34">
        <f t="shared" ref="G29:R29" si="12">F29*G43%</f>
        <v>77771.924999999974</v>
      </c>
      <c r="H29" s="34">
        <f t="shared" si="12"/>
        <v>78160.784624999971</v>
      </c>
      <c r="I29" s="34">
        <f t="shared" si="12"/>
        <v>78551.588548124957</v>
      </c>
      <c r="J29" s="34">
        <f t="shared" si="12"/>
        <v>78944.346490865573</v>
      </c>
      <c r="K29" s="34">
        <f t="shared" si="12"/>
        <v>79339.06822331989</v>
      </c>
      <c r="L29" s="34">
        <f t="shared" si="12"/>
        <v>79735.763564436478</v>
      </c>
      <c r="M29" s="34">
        <f t="shared" si="12"/>
        <v>80134.442382258654</v>
      </c>
      <c r="N29" s="34">
        <f t="shared" si="12"/>
        <v>80535.114594169936</v>
      </c>
      <c r="O29" s="34">
        <f t="shared" si="12"/>
        <v>80937.790167140774</v>
      </c>
      <c r="P29" s="34">
        <f t="shared" si="12"/>
        <v>81342.479117976472</v>
      </c>
      <c r="Q29" s="34">
        <f t="shared" si="12"/>
        <v>81749.191513566344</v>
      </c>
      <c r="R29" s="34">
        <f t="shared" si="12"/>
        <v>82157.937471134166</v>
      </c>
    </row>
    <row r="30" spans="1:18" s="3" customFormat="1">
      <c r="A30" s="24"/>
      <c r="B30" s="24"/>
      <c r="C30" s="31"/>
      <c r="D30" s="31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33"/>
    </row>
    <row r="31" spans="1:18" s="3" customFormat="1">
      <c r="A31" s="24"/>
      <c r="B31" s="24"/>
      <c r="C31" s="30" t="str">
        <f>C25</f>
        <v>Водный</v>
      </c>
      <c r="D31" s="31" t="s">
        <v>35</v>
      </c>
      <c r="E31" s="26">
        <v>14597900</v>
      </c>
      <c r="F31" s="26">
        <v>15284000</v>
      </c>
      <c r="G31" s="26">
        <v>16002300</v>
      </c>
      <c r="H31" s="26">
        <f>G31*H41%</f>
        <v>16482369</v>
      </c>
      <c r="I31" s="26">
        <f t="shared" ref="I31:R31" si="13">H31*I41%</f>
        <v>16976840.07</v>
      </c>
      <c r="J31" s="26">
        <f t="shared" si="13"/>
        <v>17486145.272100002</v>
      </c>
      <c r="K31" s="26">
        <f t="shared" si="13"/>
        <v>18010729.630263001</v>
      </c>
      <c r="L31" s="26">
        <f t="shared" si="13"/>
        <v>18551051.519170891</v>
      </c>
      <c r="M31" s="26">
        <f t="shared" si="13"/>
        <v>19107583.064746018</v>
      </c>
      <c r="N31" s="26">
        <f t="shared" si="13"/>
        <v>19680810.556688398</v>
      </c>
      <c r="O31" s="26">
        <f t="shared" si="13"/>
        <v>20271234.87338905</v>
      </c>
      <c r="P31" s="26">
        <f t="shared" si="13"/>
        <v>20879371.919590723</v>
      </c>
      <c r="Q31" s="26">
        <f t="shared" si="13"/>
        <v>21505753.077178445</v>
      </c>
      <c r="R31" s="26">
        <f t="shared" si="13"/>
        <v>22150925.669493798</v>
      </c>
    </row>
    <row r="32" spans="1:18" s="3" customFormat="1">
      <c r="A32" s="24"/>
      <c r="B32" s="24"/>
      <c r="C32" s="30"/>
      <c r="D32" s="31" t="s">
        <v>31</v>
      </c>
      <c r="E32" s="34">
        <v>10828</v>
      </c>
      <c r="F32" s="34">
        <f>E32*F43%</f>
        <v>10882.14</v>
      </c>
      <c r="G32" s="34">
        <f t="shared" ref="G32:R32" si="14">F32*G43%</f>
        <v>10936.550699999998</v>
      </c>
      <c r="H32" s="34">
        <f t="shared" si="14"/>
        <v>10991.233453499997</v>
      </c>
      <c r="I32" s="34">
        <f t="shared" si="14"/>
        <v>11046.189620767496</v>
      </c>
      <c r="J32" s="34">
        <f t="shared" si="14"/>
        <v>11101.420568871332</v>
      </c>
      <c r="K32" s="34">
        <f t="shared" si="14"/>
        <v>11156.927671715688</v>
      </c>
      <c r="L32" s="34">
        <f t="shared" si="14"/>
        <v>11212.712310074265</v>
      </c>
      <c r="M32" s="34">
        <f t="shared" si="14"/>
        <v>11268.775871624635</v>
      </c>
      <c r="N32" s="34">
        <f t="shared" si="14"/>
        <v>11325.119750982758</v>
      </c>
      <c r="O32" s="34">
        <f t="shared" si="14"/>
        <v>11381.74534973767</v>
      </c>
      <c r="P32" s="34">
        <f t="shared" si="14"/>
        <v>11438.654076486357</v>
      </c>
      <c r="Q32" s="34">
        <f t="shared" si="14"/>
        <v>11495.847346868788</v>
      </c>
      <c r="R32" s="34">
        <f t="shared" si="14"/>
        <v>11553.326583603131</v>
      </c>
    </row>
    <row r="33" spans="1:18" s="3" customFormat="1">
      <c r="A33" s="24"/>
      <c r="B33" s="24"/>
      <c r="C33" s="31"/>
      <c r="D33" s="31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33"/>
    </row>
    <row r="34" spans="1:18" s="3" customFormat="1">
      <c r="A34" s="24"/>
      <c r="B34" s="24"/>
      <c r="C34" s="29" t="str">
        <f>C28</f>
        <v>Автомобильный</v>
      </c>
      <c r="D34" s="31" t="s">
        <v>34</v>
      </c>
      <c r="E34" s="26">
        <f>E31/1000</f>
        <v>14597.9</v>
      </c>
      <c r="F34" s="26">
        <f t="shared" ref="F34:R34" si="15">F31/1000</f>
        <v>15284</v>
      </c>
      <c r="G34" s="26">
        <f t="shared" si="15"/>
        <v>16002.3</v>
      </c>
      <c r="H34" s="26">
        <f t="shared" si="15"/>
        <v>16482.368999999999</v>
      </c>
      <c r="I34" s="26">
        <f t="shared" si="15"/>
        <v>16976.840070000002</v>
      </c>
      <c r="J34" s="26">
        <f t="shared" si="15"/>
        <v>17486.145272100002</v>
      </c>
      <c r="K34" s="26">
        <f t="shared" si="15"/>
        <v>18010.729630263002</v>
      </c>
      <c r="L34" s="26">
        <f t="shared" si="15"/>
        <v>18551.051519170891</v>
      </c>
      <c r="M34" s="26">
        <f t="shared" si="15"/>
        <v>19107.583064746017</v>
      </c>
      <c r="N34" s="26">
        <f t="shared" si="15"/>
        <v>19680.810556688397</v>
      </c>
      <c r="O34" s="26">
        <f t="shared" si="15"/>
        <v>20271.23487338905</v>
      </c>
      <c r="P34" s="26">
        <f t="shared" si="15"/>
        <v>20879.371919590722</v>
      </c>
      <c r="Q34" s="26">
        <f t="shared" si="15"/>
        <v>21505.753077178444</v>
      </c>
      <c r="R34" s="26">
        <f t="shared" si="15"/>
        <v>22150.925669493798</v>
      </c>
    </row>
    <row r="35" spans="1:18" s="3" customFormat="1">
      <c r="A35" s="24"/>
      <c r="B35" s="24"/>
      <c r="C35" s="29"/>
      <c r="D35" s="31" t="s">
        <v>33</v>
      </c>
      <c r="E35" s="26">
        <v>255.45</v>
      </c>
      <c r="F35" s="26">
        <v>255.45</v>
      </c>
      <c r="G35" s="26">
        <v>255.45</v>
      </c>
      <c r="H35" s="26">
        <v>255.45</v>
      </c>
      <c r="I35" s="26">
        <v>255.45</v>
      </c>
      <c r="J35" s="26">
        <v>255.45</v>
      </c>
      <c r="K35" s="26">
        <v>255.45</v>
      </c>
      <c r="L35" s="26">
        <v>255.45</v>
      </c>
      <c r="M35" s="26">
        <v>255.45</v>
      </c>
      <c r="N35" s="26">
        <v>255.45</v>
      </c>
      <c r="O35" s="26">
        <v>255.45</v>
      </c>
      <c r="P35" s="26">
        <v>255.45</v>
      </c>
      <c r="Q35" s="26">
        <v>255.45</v>
      </c>
      <c r="R35" s="26">
        <v>255.45</v>
      </c>
    </row>
    <row r="36" spans="1:18" s="3" customFormat="1">
      <c r="A36" s="24"/>
      <c r="B36" s="24"/>
      <c r="C36" s="31"/>
      <c r="D36" s="31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33"/>
    </row>
    <row r="37" spans="1:18" s="3" customFormat="1">
      <c r="A37" s="24"/>
      <c r="B37" s="24"/>
      <c r="C37" s="30" t="str">
        <f>C31</f>
        <v>Водный</v>
      </c>
      <c r="D37" s="31" t="str">
        <f>D34</f>
        <v>Субсидия, т.р</v>
      </c>
      <c r="E37" s="26">
        <f>E34</f>
        <v>14597.9</v>
      </c>
      <c r="F37" s="26">
        <f t="shared" ref="F37:R37" si="16">F34</f>
        <v>15284</v>
      </c>
      <c r="G37" s="26">
        <f t="shared" si="16"/>
        <v>16002.3</v>
      </c>
      <c r="H37" s="26">
        <f t="shared" si="16"/>
        <v>16482.368999999999</v>
      </c>
      <c r="I37" s="26">
        <f t="shared" si="16"/>
        <v>16976.840070000002</v>
      </c>
      <c r="J37" s="26">
        <f t="shared" si="16"/>
        <v>17486.145272100002</v>
      </c>
      <c r="K37" s="26">
        <f t="shared" si="16"/>
        <v>18010.729630263002</v>
      </c>
      <c r="L37" s="26">
        <f t="shared" si="16"/>
        <v>18551.051519170891</v>
      </c>
      <c r="M37" s="26">
        <f t="shared" si="16"/>
        <v>19107.583064746017</v>
      </c>
      <c r="N37" s="26">
        <f t="shared" si="16"/>
        <v>19680.810556688397</v>
      </c>
      <c r="O37" s="26">
        <f t="shared" si="16"/>
        <v>20271.23487338905</v>
      </c>
      <c r="P37" s="26">
        <f t="shared" si="16"/>
        <v>20879.371919590722</v>
      </c>
      <c r="Q37" s="26">
        <f t="shared" si="16"/>
        <v>21505.753077178444</v>
      </c>
      <c r="R37" s="26">
        <f t="shared" si="16"/>
        <v>22150.925669493798</v>
      </c>
    </row>
    <row r="38" spans="1:18" s="3" customFormat="1">
      <c r="A38" s="24"/>
      <c r="B38" s="24"/>
      <c r="C38" s="30"/>
      <c r="D38" s="31" t="str">
        <f>D35</f>
        <v>Пробег, км</v>
      </c>
      <c r="E38" s="26">
        <v>11088</v>
      </c>
      <c r="F38" s="26">
        <v>11088</v>
      </c>
      <c r="G38" s="26">
        <v>11088</v>
      </c>
      <c r="H38" s="26">
        <v>11088</v>
      </c>
      <c r="I38" s="26">
        <v>11088</v>
      </c>
      <c r="J38" s="26">
        <v>11088</v>
      </c>
      <c r="K38" s="26">
        <v>11088</v>
      </c>
      <c r="L38" s="26">
        <v>11088</v>
      </c>
      <c r="M38" s="26">
        <v>11088</v>
      </c>
      <c r="N38" s="26">
        <v>11088</v>
      </c>
      <c r="O38" s="26">
        <v>11088</v>
      </c>
      <c r="P38" s="26">
        <v>11088</v>
      </c>
      <c r="Q38" s="26">
        <v>11088</v>
      </c>
      <c r="R38" s="26">
        <v>11088</v>
      </c>
    </row>
    <row r="39" spans="1:18" s="3" customForma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8" s="3" customForma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8" s="3" customFormat="1">
      <c r="A41" s="24"/>
      <c r="B41" s="24"/>
      <c r="C41" s="30" t="s">
        <v>38</v>
      </c>
      <c r="D41" s="31" t="s">
        <v>32</v>
      </c>
      <c r="E41" s="26">
        <v>103</v>
      </c>
      <c r="F41" s="26">
        <v>103</v>
      </c>
      <c r="G41" s="26">
        <v>103</v>
      </c>
      <c r="H41" s="26">
        <v>103</v>
      </c>
      <c r="I41" s="26">
        <v>103</v>
      </c>
      <c r="J41" s="26">
        <v>103</v>
      </c>
      <c r="K41" s="26">
        <v>103</v>
      </c>
      <c r="L41" s="26">
        <v>103</v>
      </c>
      <c r="M41" s="26">
        <v>103</v>
      </c>
      <c r="N41" s="26">
        <v>103</v>
      </c>
      <c r="O41" s="26">
        <v>103</v>
      </c>
      <c r="P41" s="26">
        <v>103</v>
      </c>
      <c r="Q41" s="26">
        <v>103</v>
      </c>
      <c r="R41" s="26">
        <v>103</v>
      </c>
    </row>
    <row r="42" spans="1:18" s="3" customFormat="1">
      <c r="A42" s="24"/>
      <c r="B42" s="24"/>
      <c r="C42" s="30"/>
      <c r="D42" s="31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33"/>
    </row>
    <row r="43" spans="1:18" s="3" customFormat="1" ht="30">
      <c r="A43" s="24"/>
      <c r="B43" s="24"/>
      <c r="C43" s="30"/>
      <c r="D43" s="31" t="s">
        <v>36</v>
      </c>
      <c r="E43" s="26">
        <v>100.5</v>
      </c>
      <c r="F43" s="26">
        <v>100.5</v>
      </c>
      <c r="G43" s="26">
        <v>100.5</v>
      </c>
      <c r="H43" s="26">
        <v>100.5</v>
      </c>
      <c r="I43" s="26">
        <v>100.5</v>
      </c>
      <c r="J43" s="26">
        <v>100.5</v>
      </c>
      <c r="K43" s="26">
        <v>100.5</v>
      </c>
      <c r="L43" s="26">
        <v>100.5</v>
      </c>
      <c r="M43" s="26">
        <v>100.5</v>
      </c>
      <c r="N43" s="26">
        <v>100.5</v>
      </c>
      <c r="O43" s="26">
        <v>100.5</v>
      </c>
      <c r="P43" s="26">
        <v>100.5</v>
      </c>
      <c r="Q43" s="26">
        <v>100.5</v>
      </c>
      <c r="R43" s="26">
        <v>100.5</v>
      </c>
    </row>
    <row r="44" spans="1:18" s="3" customFormat="1">
      <c r="A44" s="24"/>
      <c r="B44" s="24"/>
      <c r="C44" s="30"/>
      <c r="D44" s="31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33"/>
    </row>
    <row r="45" spans="1:18" s="3" customFormat="1">
      <c r="A45" s="24"/>
      <c r="B45" s="24"/>
      <c r="C45" s="30"/>
      <c r="D45" s="31" t="s">
        <v>37</v>
      </c>
      <c r="E45" s="26">
        <v>99</v>
      </c>
      <c r="F45" s="26">
        <v>99</v>
      </c>
      <c r="G45" s="26">
        <v>99</v>
      </c>
      <c r="H45" s="26">
        <v>99</v>
      </c>
      <c r="I45" s="26">
        <v>99</v>
      </c>
      <c r="J45" s="26">
        <v>99</v>
      </c>
      <c r="K45" s="26">
        <v>99</v>
      </c>
      <c r="L45" s="26">
        <v>99</v>
      </c>
      <c r="M45" s="26">
        <v>99</v>
      </c>
      <c r="N45" s="26">
        <v>99</v>
      </c>
      <c r="O45" s="26">
        <v>99</v>
      </c>
      <c r="P45" s="26">
        <v>99</v>
      </c>
      <c r="Q45" s="26">
        <v>99</v>
      </c>
      <c r="R45" s="26">
        <v>99</v>
      </c>
    </row>
    <row r="46" spans="1:18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8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8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</sheetData>
  <mergeCells count="33">
    <mergeCell ref="C37:C38"/>
    <mergeCell ref="C41:C45"/>
    <mergeCell ref="O1:R3"/>
    <mergeCell ref="C22:C23"/>
    <mergeCell ref="C25:C26"/>
    <mergeCell ref="C28:C29"/>
    <mergeCell ref="C31:C32"/>
    <mergeCell ref="C34:C35"/>
    <mergeCell ref="R5:R6"/>
    <mergeCell ref="I5:I6"/>
    <mergeCell ref="J5:J6"/>
    <mergeCell ref="H5:H6"/>
    <mergeCell ref="P5:P6"/>
    <mergeCell ref="O5:O6"/>
    <mergeCell ref="N5:N6"/>
    <mergeCell ref="M5:M6"/>
    <mergeCell ref="L5:L6"/>
    <mergeCell ref="K5:K6"/>
    <mergeCell ref="Q5:Q6"/>
    <mergeCell ref="A4:R4"/>
    <mergeCell ref="A19:C19"/>
    <mergeCell ref="D8:D10"/>
    <mergeCell ref="D11:D13"/>
    <mergeCell ref="D14:D16"/>
    <mergeCell ref="A5:A6"/>
    <mergeCell ref="B5:B6"/>
    <mergeCell ref="C5:C6"/>
    <mergeCell ref="D5:D6"/>
    <mergeCell ref="B7:R7"/>
    <mergeCell ref="F19:R19"/>
    <mergeCell ref="E5:E6"/>
    <mergeCell ref="F5:F6"/>
    <mergeCell ref="G5:G6"/>
  </mergeCells>
  <pageMargins left="0.45" right="0.22" top="0.42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User</cp:lastModifiedBy>
  <cp:lastPrinted>2016-11-08T07:26:16Z</cp:lastPrinted>
  <dcterms:created xsi:type="dcterms:W3CDTF">2013-10-09T01:47:55Z</dcterms:created>
  <dcterms:modified xsi:type="dcterms:W3CDTF">2016-11-08T07:26:18Z</dcterms:modified>
</cp:coreProperties>
</file>